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znice-my.sharepoint.com/personal/andreja_zabukosek_slo-zeleznice_si/Documents/NABAVA/JN - NABAVA/HIGIENSKI MATERIAL - SŽ/RD/"/>
    </mc:Choice>
  </mc:AlternateContent>
  <xr:revisionPtr revIDLastSave="0" documentId="8_{58A05A23-15FE-4143-AA05-332B6A6343D2}" xr6:coauthVersionLast="47" xr6:coauthVersionMax="47" xr10:uidLastSave="{00000000-0000-0000-0000-000000000000}"/>
  <bookViews>
    <workbookView xWindow="28680" yWindow="-120" windowWidth="29040" windowHeight="15720" xr2:uid="{0AB338A3-31D8-4B4D-871D-57E85C36982F}"/>
  </bookViews>
  <sheets>
    <sheet name="pon.predračun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2" i="11" l="1"/>
  <c r="G43" i="11" s="1"/>
  <c r="G44" i="11" s="1"/>
  <c r="G21" i="11"/>
  <c r="G27" i="11"/>
  <c r="G24" i="11"/>
  <c r="G25" i="11"/>
  <c r="G26" i="11"/>
  <c r="G22" i="11"/>
  <c r="G28" i="11"/>
  <c r="G32" i="11"/>
  <c r="G38" i="11"/>
  <c r="G39" i="11"/>
  <c r="G34" i="11"/>
  <c r="G33" i="11"/>
  <c r="G36" i="11"/>
  <c r="G37" i="11"/>
  <c r="G40" i="11"/>
  <c r="G23" i="11"/>
  <c r="G31" i="11"/>
  <c r="G16" i="11"/>
  <c r="G29" i="11"/>
  <c r="G30" i="11"/>
  <c r="G17" i="11"/>
  <c r="G19" i="11"/>
  <c r="G35" i="11"/>
  <c r="G18" i="11"/>
  <c r="G20" i="11"/>
</calcChain>
</file>

<file path=xl/sharedStrings.xml><?xml version="1.0" encoding="utf-8"?>
<sst xmlns="http://schemas.openxmlformats.org/spreadsheetml/2006/main" count="90" uniqueCount="68">
  <si>
    <t>Naziv</t>
  </si>
  <si>
    <t>BRISAČE DVOSLOJNE INDUSTRIJSKE BELE 800L 2/1</t>
  </si>
  <si>
    <t>TEHNIČNE ZAHTEVE</t>
  </si>
  <si>
    <t>EM</t>
  </si>
  <si>
    <t>KOLIČINA</t>
  </si>
  <si>
    <t>rola</t>
  </si>
  <si>
    <t>zavitek</t>
  </si>
  <si>
    <t>kos</t>
  </si>
  <si>
    <t>cena/EM
v EUR brez DDV</t>
  </si>
  <si>
    <t>SKUPAJ BREZ DDV</t>
  </si>
  <si>
    <t>DDV</t>
  </si>
  <si>
    <t>SKUPAJ Z DDV</t>
  </si>
  <si>
    <t>BRISAČE DVOSLOJNE KUHINJSKE BELE 23CM</t>
  </si>
  <si>
    <t>TOALETNI PAPIR DVOSLOJNI BREZ TULCA</t>
  </si>
  <si>
    <t>TOALETNI PAPIR ENOSLOJNI LISTIČI</t>
  </si>
  <si>
    <t>TOALETNI PAPIR ENOSLOJNI MINI JUMBO</t>
  </si>
  <si>
    <t>TOALETNI PAPIR DVOSLOJNI MAXI JUMBO</t>
  </si>
  <si>
    <t xml:space="preserve">TOALETNI PAPIR DVOSLOJNI LISTIČI </t>
  </si>
  <si>
    <t>TOALETNI PAPIR DVOSLOJNI ROLICA 200L</t>
  </si>
  <si>
    <t>TOALETNI PAPIR TROSLOJNI ROLICA 150L</t>
  </si>
  <si>
    <t>OSVEŽILEC ZRAKA V SPREJU 300ML</t>
  </si>
  <si>
    <t>TOALETNI PAPIR DVOSLOJNI MINI JUMBO</t>
  </si>
  <si>
    <t>TOALETNI PAPIR DVOSLOJNI ROLICA 150L</t>
  </si>
  <si>
    <t xml:space="preserve">BRISAČE DVOSLOJNE AUTOCUT  BELE 150M </t>
  </si>
  <si>
    <t>BRISAČE DVOSLOJNE AUTOCUT BELE 160M</t>
  </si>
  <si>
    <t>BRISAČE DVOSLOJNE CENTRALNI IZVLEK MAXI BELE 180M</t>
  </si>
  <si>
    <t xml:space="preserve">BRISAČE DVOSLOJNE KUHINJSKE BELE  PRO FLEXI </t>
  </si>
  <si>
    <t>BRISAČE DVOSLOJNE BELE ZLOŽENKE V PREGIB 24CM</t>
  </si>
  <si>
    <t xml:space="preserve">BRISAČE DVOSLOJNE BELE ZLOŽENKE V PREGIB 21CM </t>
  </si>
  <si>
    <t>BRISAČE ENOSLOJNE BELE KUHINJSKE 30CM</t>
  </si>
  <si>
    <t>BRISAČE ENOSLOJNE BELE ZLOŽENKE C PREGIB 25X33CM</t>
  </si>
  <si>
    <t>BRISAČE ENOSLOJNE BELE ZLOŽENKE V PREGIB 23CM</t>
  </si>
  <si>
    <t>BRISAČE TROSLOJNE BELE KUHINJSKE BIG SIZE</t>
  </si>
  <si>
    <t>ZAP.
ŠT.</t>
  </si>
  <si>
    <t>TABELA PONUDBENEGA PREDRAČUNA</t>
  </si>
  <si>
    <t>PONUDNIK:</t>
  </si>
  <si>
    <t>_____________________________________________________________________</t>
  </si>
  <si>
    <t>PONUDBENI PREDRAČUN ŠT.:________________</t>
  </si>
  <si>
    <t>Datum:__________________________________</t>
  </si>
  <si>
    <t>Žig in podpis ponudnika:</t>
  </si>
  <si>
    <t>________________________________________________</t>
  </si>
  <si>
    <t>Tehnične lastnosti
ponujenega blaga</t>
  </si>
  <si>
    <t>Nativ in blagovna znamka
ponujenega blaga</t>
  </si>
  <si>
    <t>MILO TEKOČE KIMBERLY CLARK ali enakovredno 1L</t>
  </si>
  <si>
    <t>MILO TEKOČE ULTI TOPHYGIENE ali enakovredno 1L</t>
  </si>
  <si>
    <t>Vrednost skupaj
v EUR brez DDV</t>
  </si>
  <si>
    <t>število slojev: 2
gramatura: min. 20 g/m2
dolžina role: 150 m
širina role: 21 cm
premer jedra: 4 cm
zunanji premer role: 19 cm</t>
  </si>
  <si>
    <t>število slojev: 2
gramatura: min. 20 g/m2
dolžina role: 160 m
širina role: 21 cm
zunanji premer role: 19 cm
premer jedra: 4 cm</t>
  </si>
  <si>
    <t>število slojev: 2
gramatura: min. 17 g/m2
širina role: 19,6 cm
perforacija: 30 cm
velikost jedra: 61 mm
število lističev na roli: 600</t>
  </si>
  <si>
    <t>število slojev: 2
gramatura: min. 17 g7m2
širina role: 23,1 cm
perforacija: 22,3 cm
velikost jedra: 71 mm
število lističev na roli: 800</t>
  </si>
  <si>
    <t>št.slojev: 2
gramatura: min. 19/m2
dolžina na roli: 11,50 m
širina role: 23 cm
število lističev: 50
premer role: 11 cm
premer storžnice: 4,5 cm</t>
  </si>
  <si>
    <t>število slojev: 2
gramatura: min. 21,3 g/m2
dimenzija lističa: 110 x 222 mm
št.lističev: 200
premer role: 145</t>
  </si>
  <si>
    <t>število slojev: 2
gramatura: min. 17 g/m2
dolžina lističa: 24 cm
širina lističa: 21 cm
št.lističev v zavitku: 200
število lističev v paketu: 4000</t>
  </si>
  <si>
    <t>število slojev: 2
gramatura: min. 17 g/m2
dolžina lističa: 21 cm
širina lističa: 21 cm
število lističev v zavitku: 200
število lističev v paketu: 4000</t>
  </si>
  <si>
    <t>število slojev: 1
gramatura: min. 35 g/m2
dimenzija lističa: 30 cm x 22 cm
dolžina role: 28 m
notranji premer: 4,5 cm
število lističev: 128</t>
  </si>
  <si>
    <t>število slojev: 1
gramatura: min. 40 g/m2
dolžina lističa: 33 cm
širina lističa: 25 cm
dolžina zavitka: 25 cm
širina zavitka: 10 cm
višina zavitka: 12 cm
število lističev v zavitku: 156
število lističev v paketu: 3600</t>
  </si>
  <si>
    <t>število slojev: 1
gramatura: min. 30 g/m2
dolžina lističa: 24 cm
širina lističa: 21 cm
število lističev v zavitku: 250
št.lističev v paketu: 5000</t>
  </si>
  <si>
    <t>število slojev: 3
gramatura: min. 17,4 g/m2
velikost lističa: 240 x 243 mm
število lističev: 50
premer role: 105</t>
  </si>
  <si>
    <t>MILO TEKOČE TORK SHOWER CREAM ali enakovredno 
V KARTUŠI 1L</t>
  </si>
  <si>
    <t>število slojev: 2
gramatura: min.15 g/m2
dolžina lističa: 14 cm
širina lističa: 9,2 cm
dolžina role: 100,1 m
premer role: 14 cm
število lističev na roli: 715</t>
  </si>
  <si>
    <t>št.slojev: 2
gramatura: min. 16 g/m2
dolžina lističa: 10 cm
širina lističa: 21 cm
število lističev v zavoj: 225
število lističev v paketu: 9000</t>
  </si>
  <si>
    <t>število slojev: 2
gramatura: min. 16 g/m2
dolžina role: 320 m
širina role: 9,2 cm
premer jedra: 6 cm
zunanji premer role: 26 cm
število lističev na roli: 1600</t>
  </si>
  <si>
    <t>število slojev: 2
gramatura: min. 16 g/m
število lističev na roli: 900
dolžina role: 180 m
širina role: 9,2 cm
zunanji premer role: 19 cm
premer jedra: 6 cm</t>
  </si>
  <si>
    <t>št.slojev: 2
gramatura: min. 16 g/m2
dolžina role: 23 m
širina role: 9 cm
premer jedra: 4,5 cm
število lističev na roli: 200
zunanji premer role: 10,5 cm</t>
  </si>
  <si>
    <t>število slojev: 2
gramatura: min. 16,5 g/m2
dolžina lističa: 120 mm
dolžina role: 18 m
višina role: 93 mm
premer role: 103 mm
premer jedra: 50
število lističev na roli: 150</t>
  </si>
  <si>
    <t>število slojev: 1
gramatura: min. 30 g/m2
dimezija lističa: 105 mm x 170 mm
število lističev v zavitku: 100
število zavitkov v paketu: 100</t>
  </si>
  <si>
    <t>število slojev: 1
gramatura: min. 30 g/m2
dimenzija lističa: 90 mm x 250 mm
dolžina role: 200 m
širina role: 9 cm
notranji premer: 45 mm
število lističev v zavitku: 800</t>
  </si>
  <si>
    <t>število slojev: 3
gramatura: min. 16 g/m2
dolžina role: 16,5 m
širina role: 9,5 cm
zunanji premer role: 10,5 cm
premer jedra: 4,5 cm
število lističev na roli: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</si>
</sst>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"/>
    <numFmt numFmtId="166" formatCode="#,##0.0000\ &quot;€&quot;"/>
  </numFmts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/>
    <xf numFmtId="164" fontId="1" fillId="0" borderId="0" xfId="0" applyNumberFormat="1" applyFont="1"/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1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1C6B-80DC-4F06-A8B0-4CDAFC322D77}">
  <dimension ref="A1:I50"/>
  <sheetViews>
    <sheetView tabSelected="1" workbookViewId="0">
      <selection activeCell="C36" sqref="C36"/>
    </sheetView>
  </sheetViews>
  <sheetFormatPr defaultRowHeight="12.75" x14ac:dyDescent="0.2"/>
  <cols>
    <col min="1" max="1" width="5.140625" style="1" bestFit="1" customWidth="1"/>
    <col min="2" max="2" width="55.85546875" style="1" bestFit="1" customWidth="1"/>
    <col min="3" max="3" width="30.7109375" style="1" bestFit="1" customWidth="1"/>
    <col min="4" max="4" width="7" style="1" bestFit="1" customWidth="1"/>
    <col min="5" max="5" width="9.7109375" style="13" bestFit="1" customWidth="1"/>
    <col min="6" max="6" width="9.85546875" style="1" bestFit="1" customWidth="1"/>
    <col min="7" max="7" width="15.7109375" style="1" bestFit="1" customWidth="1"/>
    <col min="8" max="9" width="30.7109375" style="1" bestFit="1" customWidth="1"/>
    <col min="10" max="16384" width="9.140625" style="1"/>
  </cols>
  <sheetData>
    <row r="1" spans="1:9" x14ac:dyDescent="0.2">
      <c r="A1" s="20" t="s">
        <v>34</v>
      </c>
      <c r="C1" s="20"/>
      <c r="E1" s="1"/>
      <c r="H1" s="20"/>
      <c r="I1" s="20"/>
    </row>
    <row r="2" spans="1:9" x14ac:dyDescent="0.2">
      <c r="A2" s="20"/>
      <c r="C2" s="20"/>
      <c r="E2" s="1"/>
      <c r="H2" s="20"/>
      <c r="I2" s="20"/>
    </row>
    <row r="3" spans="1:9" x14ac:dyDescent="0.2">
      <c r="A3" s="20" t="s">
        <v>35</v>
      </c>
      <c r="C3" s="20"/>
      <c r="E3" s="1"/>
      <c r="H3" s="20"/>
      <c r="I3" s="20"/>
    </row>
    <row r="4" spans="1:9" x14ac:dyDescent="0.2">
      <c r="A4" s="20"/>
      <c r="C4" s="20"/>
      <c r="E4" s="1"/>
      <c r="H4" s="20"/>
      <c r="I4" s="20"/>
    </row>
    <row r="5" spans="1:9" x14ac:dyDescent="0.2">
      <c r="A5" s="20" t="s">
        <v>36</v>
      </c>
      <c r="C5" s="20"/>
      <c r="E5" s="1"/>
      <c r="H5" s="20"/>
      <c r="I5" s="20"/>
    </row>
    <row r="6" spans="1:9" x14ac:dyDescent="0.2">
      <c r="A6" s="20"/>
      <c r="C6" s="20"/>
      <c r="E6" s="1"/>
      <c r="H6" s="20"/>
      <c r="I6" s="20"/>
    </row>
    <row r="7" spans="1:9" x14ac:dyDescent="0.2">
      <c r="A7" s="20"/>
      <c r="C7" s="20"/>
      <c r="E7" s="1"/>
      <c r="H7" s="20"/>
      <c r="I7" s="20"/>
    </row>
    <row r="8" spans="1:9" x14ac:dyDescent="0.2">
      <c r="A8" s="20" t="s">
        <v>37</v>
      </c>
      <c r="C8" s="20"/>
      <c r="E8" s="1"/>
      <c r="H8" s="20"/>
      <c r="I8" s="20"/>
    </row>
    <row r="9" spans="1:9" x14ac:dyDescent="0.2">
      <c r="A9" s="20"/>
      <c r="C9" s="20"/>
      <c r="E9" s="1"/>
      <c r="H9" s="20"/>
      <c r="I9" s="20"/>
    </row>
    <row r="10" spans="1:9" x14ac:dyDescent="0.2">
      <c r="A10" s="20"/>
      <c r="C10" s="20"/>
      <c r="E10" s="1"/>
      <c r="H10" s="20"/>
      <c r="I10" s="20"/>
    </row>
    <row r="11" spans="1:9" x14ac:dyDescent="0.2">
      <c r="A11" s="20" t="s">
        <v>38</v>
      </c>
      <c r="C11" s="20"/>
      <c r="E11" s="1"/>
      <c r="H11" s="20"/>
      <c r="I11" s="20"/>
    </row>
    <row r="12" spans="1:9" x14ac:dyDescent="0.2">
      <c r="A12" s="20"/>
      <c r="C12" s="20"/>
      <c r="E12" s="1"/>
      <c r="H12" s="20"/>
      <c r="I12" s="20"/>
    </row>
    <row r="13" spans="1:9" x14ac:dyDescent="0.2">
      <c r="E13" s="2"/>
    </row>
    <row r="15" spans="1:9" s="3" customFormat="1" ht="38.25" x14ac:dyDescent="0.2">
      <c r="A15" s="15" t="s">
        <v>33</v>
      </c>
      <c r="B15" s="16" t="s">
        <v>0</v>
      </c>
      <c r="C15" s="16" t="s">
        <v>2</v>
      </c>
      <c r="D15" s="15" t="s">
        <v>3</v>
      </c>
      <c r="E15" s="17" t="s">
        <v>4</v>
      </c>
      <c r="F15" s="15" t="s">
        <v>8</v>
      </c>
      <c r="G15" s="15" t="s">
        <v>45</v>
      </c>
      <c r="H15" s="15" t="s">
        <v>42</v>
      </c>
      <c r="I15" s="15" t="s">
        <v>41</v>
      </c>
    </row>
    <row r="16" spans="1:9" ht="76.5" x14ac:dyDescent="0.2">
      <c r="A16" s="4">
        <v>1</v>
      </c>
      <c r="B16" s="5" t="s">
        <v>23</v>
      </c>
      <c r="C16" s="6" t="s">
        <v>46</v>
      </c>
      <c r="D16" s="7" t="s">
        <v>5</v>
      </c>
      <c r="E16" s="8">
        <v>1008</v>
      </c>
      <c r="F16" s="9">
        <v>0</v>
      </c>
      <c r="G16" s="9">
        <f t="shared" ref="G16:G40" si="0">F16*E16</f>
        <v>0</v>
      </c>
      <c r="H16" s="6"/>
      <c r="I16" s="6"/>
    </row>
    <row r="17" spans="1:9" ht="76.5" x14ac:dyDescent="0.2">
      <c r="A17" s="4">
        <v>2</v>
      </c>
      <c r="B17" s="5" t="s">
        <v>24</v>
      </c>
      <c r="C17" s="6" t="s">
        <v>47</v>
      </c>
      <c r="D17" s="7" t="s">
        <v>5</v>
      </c>
      <c r="E17" s="8">
        <v>432</v>
      </c>
      <c r="F17" s="9">
        <v>0</v>
      </c>
      <c r="G17" s="9">
        <f t="shared" si="0"/>
        <v>0</v>
      </c>
      <c r="H17" s="6"/>
      <c r="I17" s="6"/>
    </row>
    <row r="18" spans="1:9" ht="76.5" x14ac:dyDescent="0.2">
      <c r="A18" s="4">
        <v>3</v>
      </c>
      <c r="B18" s="5" t="s">
        <v>25</v>
      </c>
      <c r="C18" s="6" t="s">
        <v>48</v>
      </c>
      <c r="D18" s="7" t="s">
        <v>5</v>
      </c>
      <c r="E18" s="8">
        <v>108</v>
      </c>
      <c r="F18" s="9">
        <v>0</v>
      </c>
      <c r="G18" s="9">
        <f t="shared" si="0"/>
        <v>0</v>
      </c>
      <c r="H18" s="6"/>
      <c r="I18" s="6"/>
    </row>
    <row r="19" spans="1:9" ht="76.5" x14ac:dyDescent="0.2">
      <c r="A19" s="4">
        <v>4</v>
      </c>
      <c r="B19" s="5" t="s">
        <v>1</v>
      </c>
      <c r="C19" s="6" t="s">
        <v>49</v>
      </c>
      <c r="D19" s="7" t="s">
        <v>5</v>
      </c>
      <c r="E19" s="8">
        <v>2338</v>
      </c>
      <c r="F19" s="9">
        <v>0</v>
      </c>
      <c r="G19" s="9">
        <f t="shared" si="0"/>
        <v>0</v>
      </c>
      <c r="H19" s="6"/>
      <c r="I19" s="6"/>
    </row>
    <row r="20" spans="1:9" ht="89.25" x14ac:dyDescent="0.2">
      <c r="A20" s="4">
        <v>5</v>
      </c>
      <c r="B20" s="5" t="s">
        <v>12</v>
      </c>
      <c r="C20" s="6" t="s">
        <v>50</v>
      </c>
      <c r="D20" s="7" t="s">
        <v>5</v>
      </c>
      <c r="E20" s="8">
        <v>19752</v>
      </c>
      <c r="F20" s="9">
        <v>0</v>
      </c>
      <c r="G20" s="9">
        <f t="shared" si="0"/>
        <v>0</v>
      </c>
      <c r="H20" s="6"/>
      <c r="I20" s="6"/>
    </row>
    <row r="21" spans="1:9" ht="63.75" x14ac:dyDescent="0.2">
      <c r="A21" s="4">
        <v>6</v>
      </c>
      <c r="B21" s="5" t="s">
        <v>26</v>
      </c>
      <c r="C21" s="6" t="s">
        <v>51</v>
      </c>
      <c r="D21" s="7" t="s">
        <v>5</v>
      </c>
      <c r="E21" s="8">
        <v>5402</v>
      </c>
      <c r="F21" s="9">
        <v>0</v>
      </c>
      <c r="G21" s="9">
        <f t="shared" si="0"/>
        <v>0</v>
      </c>
      <c r="H21" s="6"/>
      <c r="I21" s="6"/>
    </row>
    <row r="22" spans="1:9" ht="76.5" x14ac:dyDescent="0.2">
      <c r="A22" s="4">
        <v>7</v>
      </c>
      <c r="B22" s="5" t="s">
        <v>27</v>
      </c>
      <c r="C22" s="6" t="s">
        <v>52</v>
      </c>
      <c r="D22" s="7" t="s">
        <v>6</v>
      </c>
      <c r="E22" s="8">
        <v>23496</v>
      </c>
      <c r="F22" s="9">
        <v>0</v>
      </c>
      <c r="G22" s="9">
        <f t="shared" si="0"/>
        <v>0</v>
      </c>
      <c r="H22" s="6"/>
      <c r="I22" s="6"/>
    </row>
    <row r="23" spans="1:9" ht="76.5" x14ac:dyDescent="0.2">
      <c r="A23" s="4">
        <v>8</v>
      </c>
      <c r="B23" s="5" t="s">
        <v>28</v>
      </c>
      <c r="C23" s="6" t="s">
        <v>53</v>
      </c>
      <c r="D23" s="7" t="s">
        <v>6</v>
      </c>
      <c r="E23" s="8">
        <v>10800</v>
      </c>
      <c r="F23" s="9">
        <v>0</v>
      </c>
      <c r="G23" s="9">
        <f t="shared" si="0"/>
        <v>0</v>
      </c>
      <c r="H23" s="6"/>
      <c r="I23" s="6"/>
    </row>
    <row r="24" spans="1:9" ht="76.5" x14ac:dyDescent="0.2">
      <c r="A24" s="4">
        <v>9</v>
      </c>
      <c r="B24" s="5" t="s">
        <v>29</v>
      </c>
      <c r="C24" s="6" t="s">
        <v>54</v>
      </c>
      <c r="D24" s="7" t="s">
        <v>5</v>
      </c>
      <c r="E24" s="8">
        <v>78298</v>
      </c>
      <c r="F24" s="9">
        <v>0</v>
      </c>
      <c r="G24" s="9">
        <f t="shared" si="0"/>
        <v>0</v>
      </c>
      <c r="H24" s="6"/>
      <c r="I24" s="6"/>
    </row>
    <row r="25" spans="1:9" ht="114.75" x14ac:dyDescent="0.2">
      <c r="A25" s="4">
        <v>10</v>
      </c>
      <c r="B25" s="5" t="s">
        <v>30</v>
      </c>
      <c r="C25" s="6" t="s">
        <v>55</v>
      </c>
      <c r="D25" s="7" t="s">
        <v>6</v>
      </c>
      <c r="E25" s="8">
        <v>630</v>
      </c>
      <c r="F25" s="9">
        <v>0</v>
      </c>
      <c r="G25" s="9">
        <f t="shared" si="0"/>
        <v>0</v>
      </c>
      <c r="H25" s="6"/>
      <c r="I25" s="6"/>
    </row>
    <row r="26" spans="1:9" ht="76.5" x14ac:dyDescent="0.2">
      <c r="A26" s="4">
        <v>11</v>
      </c>
      <c r="B26" s="5" t="s">
        <v>31</v>
      </c>
      <c r="C26" s="6" t="s">
        <v>56</v>
      </c>
      <c r="D26" s="7" t="s">
        <v>6</v>
      </c>
      <c r="E26" s="8">
        <v>300</v>
      </c>
      <c r="F26" s="9">
        <v>0</v>
      </c>
      <c r="G26" s="9">
        <f t="shared" si="0"/>
        <v>0</v>
      </c>
      <c r="H26" s="6"/>
      <c r="I26" s="6"/>
    </row>
    <row r="27" spans="1:9" ht="63.75" x14ac:dyDescent="0.2">
      <c r="A27" s="4">
        <v>12</v>
      </c>
      <c r="B27" s="5" t="s">
        <v>32</v>
      </c>
      <c r="C27" s="6" t="s">
        <v>57</v>
      </c>
      <c r="D27" s="7" t="s">
        <v>5</v>
      </c>
      <c r="E27" s="8">
        <v>27964</v>
      </c>
      <c r="F27" s="9">
        <v>0</v>
      </c>
      <c r="G27" s="9">
        <f t="shared" si="0"/>
        <v>0</v>
      </c>
      <c r="H27" s="6"/>
      <c r="I27" s="6"/>
    </row>
    <row r="28" spans="1:9" x14ac:dyDescent="0.2">
      <c r="A28" s="4">
        <v>13</v>
      </c>
      <c r="B28" s="5" t="s">
        <v>43</v>
      </c>
      <c r="C28" s="5"/>
      <c r="D28" s="7" t="s">
        <v>7</v>
      </c>
      <c r="E28" s="8">
        <v>1186</v>
      </c>
      <c r="F28" s="9">
        <v>0</v>
      </c>
      <c r="G28" s="9">
        <f t="shared" si="0"/>
        <v>0</v>
      </c>
      <c r="H28" s="5"/>
      <c r="I28" s="5"/>
    </row>
    <row r="29" spans="1:9" ht="25.5" x14ac:dyDescent="0.2">
      <c r="A29" s="4">
        <v>14</v>
      </c>
      <c r="B29" s="6" t="s">
        <v>58</v>
      </c>
      <c r="C29" s="5"/>
      <c r="D29" s="7" t="s">
        <v>7</v>
      </c>
      <c r="E29" s="8">
        <v>163</v>
      </c>
      <c r="F29" s="9">
        <v>0</v>
      </c>
      <c r="G29" s="9">
        <f t="shared" si="0"/>
        <v>0</v>
      </c>
      <c r="H29" s="5"/>
      <c r="I29" s="5"/>
    </row>
    <row r="30" spans="1:9" x14ac:dyDescent="0.2">
      <c r="A30" s="4">
        <v>15</v>
      </c>
      <c r="B30" s="5" t="s">
        <v>44</v>
      </c>
      <c r="C30" s="5"/>
      <c r="D30" s="7" t="s">
        <v>7</v>
      </c>
      <c r="E30" s="8">
        <v>1096</v>
      </c>
      <c r="F30" s="9">
        <v>0</v>
      </c>
      <c r="G30" s="9">
        <f t="shared" si="0"/>
        <v>0</v>
      </c>
      <c r="H30" s="5"/>
      <c r="I30" s="5"/>
    </row>
    <row r="31" spans="1:9" x14ac:dyDescent="0.2">
      <c r="A31" s="4">
        <v>16</v>
      </c>
      <c r="B31" s="5" t="s">
        <v>20</v>
      </c>
      <c r="C31" s="5"/>
      <c r="D31" s="7" t="s">
        <v>7</v>
      </c>
      <c r="E31" s="8">
        <v>302</v>
      </c>
      <c r="F31" s="9">
        <v>0</v>
      </c>
      <c r="G31" s="9">
        <f t="shared" si="0"/>
        <v>0</v>
      </c>
      <c r="H31" s="5"/>
      <c r="I31" s="5"/>
    </row>
    <row r="32" spans="1:9" ht="89.25" x14ac:dyDescent="0.2">
      <c r="A32" s="4">
        <v>17</v>
      </c>
      <c r="B32" s="5" t="s">
        <v>13</v>
      </c>
      <c r="C32" s="6" t="s">
        <v>59</v>
      </c>
      <c r="D32" s="7" t="s">
        <v>5</v>
      </c>
      <c r="E32" s="8">
        <v>374</v>
      </c>
      <c r="F32" s="9">
        <v>0</v>
      </c>
      <c r="G32" s="9">
        <f t="shared" si="0"/>
        <v>0</v>
      </c>
      <c r="H32" s="6"/>
      <c r="I32" s="6"/>
    </row>
    <row r="33" spans="1:9" ht="76.5" x14ac:dyDescent="0.2">
      <c r="A33" s="4">
        <v>18</v>
      </c>
      <c r="B33" s="5" t="s">
        <v>17</v>
      </c>
      <c r="C33" s="6" t="s">
        <v>60</v>
      </c>
      <c r="D33" s="7" t="s">
        <v>6</v>
      </c>
      <c r="E33" s="8">
        <v>32400</v>
      </c>
      <c r="F33" s="9">
        <v>0</v>
      </c>
      <c r="G33" s="9">
        <f t="shared" si="0"/>
        <v>0</v>
      </c>
      <c r="H33" s="6"/>
      <c r="I33" s="6"/>
    </row>
    <row r="34" spans="1:9" ht="89.25" x14ac:dyDescent="0.2">
      <c r="A34" s="4">
        <v>19</v>
      </c>
      <c r="B34" s="5" t="s">
        <v>16</v>
      </c>
      <c r="C34" s="6" t="s">
        <v>61</v>
      </c>
      <c r="D34" s="7" t="s">
        <v>5</v>
      </c>
      <c r="E34" s="8">
        <v>655</v>
      </c>
      <c r="F34" s="9">
        <v>0</v>
      </c>
      <c r="G34" s="9">
        <f t="shared" si="0"/>
        <v>0</v>
      </c>
      <c r="H34" s="6"/>
      <c r="I34" s="6"/>
    </row>
    <row r="35" spans="1:9" ht="89.25" x14ac:dyDescent="0.2">
      <c r="A35" s="4">
        <v>20</v>
      </c>
      <c r="B35" s="5" t="s">
        <v>21</v>
      </c>
      <c r="C35" s="6" t="s">
        <v>62</v>
      </c>
      <c r="D35" s="7" t="s">
        <v>5</v>
      </c>
      <c r="E35" s="8">
        <v>6120</v>
      </c>
      <c r="F35" s="9">
        <v>0</v>
      </c>
      <c r="G35" s="9">
        <f t="shared" si="0"/>
        <v>0</v>
      </c>
      <c r="H35" s="6"/>
      <c r="I35" s="6"/>
    </row>
    <row r="36" spans="1:9" ht="89.25" x14ac:dyDescent="0.2">
      <c r="A36" s="4">
        <v>21</v>
      </c>
      <c r="B36" s="5" t="s">
        <v>18</v>
      </c>
      <c r="C36" s="6" t="s">
        <v>63</v>
      </c>
      <c r="D36" s="7" t="s">
        <v>5</v>
      </c>
      <c r="E36" s="8">
        <v>129012</v>
      </c>
      <c r="F36" s="9">
        <v>0</v>
      </c>
      <c r="G36" s="9">
        <f t="shared" si="0"/>
        <v>0</v>
      </c>
      <c r="H36" s="6"/>
      <c r="I36" s="6"/>
    </row>
    <row r="37" spans="1:9" ht="102" x14ac:dyDescent="0.2">
      <c r="A37" s="4">
        <v>22</v>
      </c>
      <c r="B37" s="5" t="s">
        <v>22</v>
      </c>
      <c r="C37" s="6" t="s">
        <v>64</v>
      </c>
      <c r="D37" s="7" t="s">
        <v>5</v>
      </c>
      <c r="E37" s="8">
        <v>6900</v>
      </c>
      <c r="F37" s="9">
        <v>0</v>
      </c>
      <c r="G37" s="9">
        <f t="shared" si="0"/>
        <v>0</v>
      </c>
      <c r="H37" s="6"/>
      <c r="I37" s="6"/>
    </row>
    <row r="38" spans="1:9" ht="63.75" x14ac:dyDescent="0.2">
      <c r="A38" s="4">
        <v>23</v>
      </c>
      <c r="B38" s="5" t="s">
        <v>14</v>
      </c>
      <c r="C38" s="6" t="s">
        <v>65</v>
      </c>
      <c r="D38" s="7" t="s">
        <v>6</v>
      </c>
      <c r="E38" s="8">
        <v>1382</v>
      </c>
      <c r="F38" s="9">
        <v>0</v>
      </c>
      <c r="G38" s="9">
        <f t="shared" si="0"/>
        <v>0</v>
      </c>
      <c r="H38" s="6"/>
      <c r="I38" s="6"/>
    </row>
    <row r="39" spans="1:9" ht="89.25" x14ac:dyDescent="0.2">
      <c r="A39" s="4">
        <v>24</v>
      </c>
      <c r="B39" s="5" t="s">
        <v>15</v>
      </c>
      <c r="C39" s="6" t="s">
        <v>66</v>
      </c>
      <c r="D39" s="7" t="s">
        <v>5</v>
      </c>
      <c r="E39" s="8">
        <v>346</v>
      </c>
      <c r="F39" s="9">
        <v>0</v>
      </c>
      <c r="G39" s="9">
        <f t="shared" si="0"/>
        <v>0</v>
      </c>
      <c r="H39" s="6"/>
      <c r="I39" s="6"/>
    </row>
    <row r="40" spans="1:9" ht="89.25" x14ac:dyDescent="0.2">
      <c r="A40" s="4">
        <v>25</v>
      </c>
      <c r="B40" s="5" t="s">
        <v>19</v>
      </c>
      <c r="C40" s="6" t="s">
        <v>67</v>
      </c>
      <c r="D40" s="7" t="s">
        <v>5</v>
      </c>
      <c r="E40" s="8">
        <v>147110</v>
      </c>
      <c r="F40" s="9">
        <v>0</v>
      </c>
      <c r="G40" s="9">
        <f t="shared" si="0"/>
        <v>0</v>
      </c>
      <c r="H40" s="6"/>
      <c r="I40" s="6"/>
    </row>
    <row r="41" spans="1:9" ht="21" customHeight="1" x14ac:dyDescent="0.2">
      <c r="D41" s="10"/>
      <c r="E41" s="11"/>
      <c r="F41" s="10"/>
      <c r="G41" s="10"/>
    </row>
    <row r="42" spans="1:9" x14ac:dyDescent="0.2">
      <c r="E42" s="11"/>
      <c r="F42" s="12" t="s">
        <v>9</v>
      </c>
      <c r="G42" s="9">
        <f>SUM(G16:G40)</f>
        <v>0</v>
      </c>
    </row>
    <row r="43" spans="1:9" x14ac:dyDescent="0.2">
      <c r="E43" s="11"/>
      <c r="F43" s="12" t="s">
        <v>10</v>
      </c>
      <c r="G43" s="7">
        <f>G42*0.22</f>
        <v>0</v>
      </c>
    </row>
    <row r="44" spans="1:9" x14ac:dyDescent="0.2">
      <c r="F44" s="14" t="s">
        <v>11</v>
      </c>
      <c r="G44" s="23">
        <f>G42+G43</f>
        <v>0</v>
      </c>
    </row>
    <row r="45" spans="1:9" x14ac:dyDescent="0.2">
      <c r="G45" s="13"/>
    </row>
    <row r="48" spans="1:9" x14ac:dyDescent="0.2">
      <c r="D48" s="18" t="s">
        <v>39</v>
      </c>
      <c r="E48" s="21"/>
      <c r="F48" s="19"/>
      <c r="G48" s="18"/>
    </row>
    <row r="49" spans="4:7" x14ac:dyDescent="0.2">
      <c r="D49" s="18"/>
      <c r="E49" s="21"/>
      <c r="F49" s="19"/>
      <c r="G49" s="18"/>
    </row>
    <row r="50" spans="4:7" x14ac:dyDescent="0.2">
      <c r="D50" s="22" t="s">
        <v>40</v>
      </c>
      <c r="E50" s="21"/>
      <c r="F50" s="19"/>
      <c r="G50" s="18"/>
    </row>
  </sheetData>
  <sortState xmlns:xlrd2="http://schemas.microsoft.com/office/spreadsheetml/2017/richdata2" ref="A16:G40">
    <sortCondition ref="B16:B4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pon.predračun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Dobnikar</dc:creator>
  <cp:lastModifiedBy>Zabukošek Andreja</cp:lastModifiedBy>
  <cp:lastPrinted>2026-05-29T08:54:44Z</cp:lastPrinted>
  <dcterms:created xsi:type="dcterms:W3CDTF">2026-05-27T10:53:51Z</dcterms:created>
  <dcterms:modified xsi:type="dcterms:W3CDTF">2026-06-12T10:34:54Z</dcterms:modified>
</cp:coreProperties>
</file>